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8795" windowHeight="895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D31" i="1"/>
  <c r="D21"/>
  <c r="D22" s="1"/>
  <c r="D24" s="1"/>
  <c r="D25" s="1"/>
  <c r="D17"/>
  <c r="H4"/>
  <c r="H3"/>
  <c r="H8" s="1"/>
  <c r="H9" l="1"/>
  <c r="J9" s="1"/>
  <c r="H5"/>
  <c r="H10" l="1"/>
  <c r="H7"/>
  <c r="H11" l="1"/>
  <c r="H13" s="1"/>
</calcChain>
</file>

<file path=xl/sharedStrings.xml><?xml version="1.0" encoding="utf-8"?>
<sst xmlns="http://schemas.openxmlformats.org/spreadsheetml/2006/main" count="42" uniqueCount="19">
  <si>
    <t>MwSt</t>
  </si>
  <si>
    <t>Zahlungsart</t>
  </si>
  <si>
    <t>ok</t>
  </si>
  <si>
    <t>Artikel 1</t>
  </si>
  <si>
    <t>Artikel 2</t>
  </si>
  <si>
    <t>Zwischensumme</t>
  </si>
  <si>
    <t>Brutto</t>
  </si>
  <si>
    <t>Netto</t>
  </si>
  <si>
    <t>Gesamt</t>
  </si>
  <si>
    <t>Vom Shop ausgewiesene Beträge</t>
  </si>
  <si>
    <t>Versand</t>
  </si>
  <si>
    <t>Nebenrechnung 1: Versandrabatt Shoplogik</t>
  </si>
  <si>
    <t>Nebenrechnung 2: Rabatt für Versand Shoplogik</t>
  </si>
  <si>
    <t>Erwartung: Versandrabatt sollte auf Basis des Bruttobetrages errechnet werden</t>
  </si>
  <si>
    <t>Hier rechnet der Shop den Versandrabatt erwartungsgemäß vom Brutto. OK</t>
  </si>
  <si>
    <t>Nebenrechnung 3: Gesamt Shoplogik</t>
  </si>
  <si>
    <t>Erwartete Berechnung</t>
  </si>
  <si>
    <t>Differenz um:</t>
  </si>
  <si>
    <t>Ok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</si>
</sst>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10" fontId="0" fillId="0" borderId="0" xfId="1" applyNumberFormat="1" applyFont="1"/>
    <xf numFmtId="0" fontId="0" fillId="0" borderId="0" xfId="0" applyFill="1"/>
    <xf numFmtId="0" fontId="0" fillId="3" borderId="0" xfId="0" applyFill="1"/>
    <xf numFmtId="0" fontId="0" fillId="4" borderId="0" xfId="0" applyFill="1"/>
    <xf numFmtId="0" fontId="0" fillId="4" borderId="1" xfId="0" applyFill="1" applyBorder="1"/>
    <xf numFmtId="0" fontId="0" fillId="6" borderId="0" xfId="0" applyFill="1"/>
    <xf numFmtId="0" fontId="4" fillId="5" borderId="0" xfId="0" applyFont="1" applyFill="1" applyAlignment="1">
      <alignment horizontal="center"/>
    </xf>
    <xf numFmtId="9" fontId="0" fillId="6" borderId="0" xfId="0" applyNumberFormat="1" applyFill="1"/>
    <xf numFmtId="0" fontId="0" fillId="7" borderId="0" xfId="0" applyFill="1"/>
    <xf numFmtId="9" fontId="0" fillId="7" borderId="0" xfId="0" applyNumberFormat="1" applyFill="1"/>
    <xf numFmtId="0" fontId="0" fillId="6" borderId="1" xfId="0" applyFill="1" applyBorder="1"/>
    <xf numFmtId="0" fontId="4" fillId="3" borderId="0" xfId="0" applyFont="1" applyFill="1" applyAlignment="1"/>
    <xf numFmtId="0" fontId="3" fillId="2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7" borderId="1" xfId="0" applyFill="1" applyBorder="1"/>
    <xf numFmtId="9" fontId="0" fillId="7" borderId="1" xfId="0" applyNumberFormat="1" applyFill="1" applyBorder="1"/>
    <xf numFmtId="2" fontId="0" fillId="6" borderId="0" xfId="0" applyNumberFormat="1" applyFill="1"/>
    <xf numFmtId="9" fontId="0" fillId="6" borderId="1" xfId="0" applyNumberFormat="1" applyFill="1" applyBorder="1"/>
    <xf numFmtId="2" fontId="0" fillId="6" borderId="1" xfId="0" applyNumberFormat="1" applyFill="1" applyBorder="1"/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44"/>
  <sheetViews>
    <sheetView tabSelected="1" workbookViewId="0">
      <selection activeCell="E32" sqref="E32"/>
    </sheetView>
  </sheetViews>
  <sheetFormatPr baseColWidth="10" defaultRowHeight="15"/>
  <cols>
    <col min="2" max="2" width="20.140625" customWidth="1"/>
    <col min="3" max="3" width="4.28515625" bestFit="1" customWidth="1"/>
    <col min="5" max="5" width="32.28515625" customWidth="1"/>
    <col min="8" max="8" width="11.5703125" bestFit="1" customWidth="1"/>
    <col min="9" max="9" width="13.140625" bestFit="1" customWidth="1"/>
    <col min="10" max="10" width="9" bestFit="1" customWidth="1"/>
    <col min="11" max="11" width="15.85546875" bestFit="1" customWidth="1"/>
    <col min="12" max="12" width="6" bestFit="1" customWidth="1"/>
    <col min="14" max="14" width="22" customWidth="1"/>
  </cols>
  <sheetData>
    <row r="2" spans="2:15" ht="15.75">
      <c r="B2" s="12" t="s">
        <v>9</v>
      </c>
      <c r="C2" s="12"/>
      <c r="D2" s="3"/>
      <c r="F2" s="7" t="s">
        <v>16</v>
      </c>
      <c r="G2" s="7"/>
      <c r="H2" s="7"/>
      <c r="I2" s="7"/>
      <c r="J2" s="7"/>
    </row>
    <row r="3" spans="2:15">
      <c r="B3" s="4" t="s">
        <v>3</v>
      </c>
      <c r="C3" s="4"/>
      <c r="D3" s="4">
        <v>1999</v>
      </c>
      <c r="F3" s="6" t="s">
        <v>3</v>
      </c>
      <c r="G3" s="6"/>
      <c r="H3" s="6">
        <f>+D3</f>
        <v>1999</v>
      </c>
    </row>
    <row r="4" spans="2:15">
      <c r="B4" s="4" t="s">
        <v>4</v>
      </c>
      <c r="C4" s="4"/>
      <c r="D4" s="4">
        <v>229</v>
      </c>
      <c r="F4" s="6" t="s">
        <v>4</v>
      </c>
      <c r="G4" s="6"/>
      <c r="H4" s="6">
        <f>+D4</f>
        <v>229</v>
      </c>
    </row>
    <row r="5" spans="2:15">
      <c r="B5" s="4" t="s">
        <v>7</v>
      </c>
      <c r="C5" s="4"/>
      <c r="D5" s="4">
        <v>1872.27</v>
      </c>
      <c r="F5" s="6" t="s">
        <v>7</v>
      </c>
      <c r="G5" s="6"/>
      <c r="H5" s="19">
        <f>+H8/119*100</f>
        <v>1872.2689075630253</v>
      </c>
      <c r="I5" t="s">
        <v>2</v>
      </c>
      <c r="J5" s="2"/>
      <c r="K5" s="2"/>
      <c r="L5" s="2"/>
      <c r="M5" s="2"/>
    </row>
    <row r="6" spans="2:15">
      <c r="B6" s="4"/>
      <c r="C6" s="4"/>
      <c r="D6" s="4"/>
      <c r="F6" s="6"/>
      <c r="G6" s="6"/>
      <c r="H6" s="6"/>
      <c r="J6" s="2"/>
      <c r="K6" s="2"/>
      <c r="L6" s="2"/>
      <c r="M6" s="2"/>
    </row>
    <row r="7" spans="2:15">
      <c r="B7" s="4" t="s">
        <v>0</v>
      </c>
      <c r="C7" s="4"/>
      <c r="D7" s="4">
        <v>355.73</v>
      </c>
      <c r="F7" s="6" t="s">
        <v>0</v>
      </c>
      <c r="G7" s="8">
        <v>0.19</v>
      </c>
      <c r="H7" s="19">
        <f>+H5*G7</f>
        <v>355.73109243697479</v>
      </c>
      <c r="I7" t="s">
        <v>2</v>
      </c>
      <c r="J7" s="2"/>
      <c r="K7" s="2"/>
      <c r="L7" s="2"/>
      <c r="M7" s="2"/>
      <c r="N7" s="2"/>
      <c r="O7" s="2"/>
    </row>
    <row r="8" spans="2:15" ht="15.75" thickBot="1">
      <c r="B8" s="5" t="s">
        <v>6</v>
      </c>
      <c r="C8" s="5"/>
      <c r="D8" s="5">
        <v>2228</v>
      </c>
      <c r="F8" s="11" t="s">
        <v>6</v>
      </c>
      <c r="G8" s="11"/>
      <c r="H8" s="11">
        <f>+H3+H4</f>
        <v>2228</v>
      </c>
      <c r="I8" t="s">
        <v>2</v>
      </c>
      <c r="J8" s="2"/>
      <c r="K8" s="2"/>
      <c r="L8" s="2"/>
      <c r="M8" s="2"/>
      <c r="N8" s="2"/>
      <c r="O8" s="2"/>
    </row>
    <row r="9" spans="2:15" ht="15.75" thickTop="1">
      <c r="B9" s="4" t="s">
        <v>10</v>
      </c>
      <c r="C9" s="4"/>
      <c r="D9" s="4">
        <v>-56.17</v>
      </c>
      <c r="F9" s="6" t="s">
        <v>10</v>
      </c>
      <c r="G9" s="8">
        <v>-0.03</v>
      </c>
      <c r="H9" s="6">
        <f>+H8*G9</f>
        <v>-66.84</v>
      </c>
      <c r="I9" s="9" t="s">
        <v>17</v>
      </c>
      <c r="J9" s="9">
        <f>-H9+D9</f>
        <v>10.670000000000002</v>
      </c>
      <c r="K9" s="2"/>
      <c r="L9" s="2"/>
      <c r="M9" s="2"/>
      <c r="N9" s="2"/>
      <c r="O9" s="2"/>
    </row>
    <row r="10" spans="2:15" ht="15.75" thickBot="1">
      <c r="B10" s="4"/>
      <c r="C10" s="4"/>
      <c r="D10" s="4"/>
      <c r="F10" s="11" t="s">
        <v>5</v>
      </c>
      <c r="G10" s="20"/>
      <c r="H10" s="11">
        <f>+H8+H9</f>
        <v>2161.16</v>
      </c>
      <c r="J10" s="2"/>
      <c r="K10" s="2"/>
      <c r="L10" s="2"/>
      <c r="M10" s="2"/>
      <c r="N10" s="2"/>
      <c r="O10" s="2"/>
    </row>
    <row r="11" spans="2:15" ht="15.75" thickTop="1">
      <c r="B11" s="4" t="s">
        <v>1</v>
      </c>
      <c r="C11" s="4"/>
      <c r="D11" s="4">
        <v>-64.83</v>
      </c>
      <c r="F11" s="6" t="s">
        <v>1</v>
      </c>
      <c r="G11" s="8">
        <v>-0.03</v>
      </c>
      <c r="H11" s="19">
        <f>+H10*G11</f>
        <v>-64.834799999999987</v>
      </c>
      <c r="I11" t="s">
        <v>2</v>
      </c>
      <c r="J11" s="2"/>
      <c r="K11" s="2"/>
      <c r="L11" s="2"/>
      <c r="M11" s="2"/>
      <c r="N11" s="2"/>
      <c r="O11" s="2"/>
    </row>
    <row r="12" spans="2:15">
      <c r="B12" s="4"/>
      <c r="C12" s="4"/>
      <c r="D12" s="4"/>
      <c r="F12" s="6"/>
      <c r="G12" s="6"/>
      <c r="H12" s="6"/>
      <c r="J12" s="2"/>
      <c r="K12" s="2"/>
      <c r="L12" s="2"/>
      <c r="M12" s="2"/>
      <c r="N12" s="2"/>
      <c r="O12" s="2"/>
    </row>
    <row r="13" spans="2:15" ht="15.75" thickBot="1">
      <c r="B13" s="5" t="s">
        <v>8</v>
      </c>
      <c r="C13" s="5"/>
      <c r="D13" s="5">
        <v>2096.33</v>
      </c>
      <c r="F13" s="11" t="s">
        <v>8</v>
      </c>
      <c r="G13" s="11"/>
      <c r="H13" s="21">
        <f>+H10+H11</f>
        <v>2096.3251999999998</v>
      </c>
      <c r="I13" t="s">
        <v>2</v>
      </c>
      <c r="J13" s="2"/>
      <c r="K13" s="2"/>
      <c r="L13" s="2"/>
      <c r="M13" s="2"/>
      <c r="N13" s="2"/>
      <c r="O13" s="2"/>
    </row>
    <row r="14" spans="2:15" ht="15.75" thickTop="1">
      <c r="J14" s="2"/>
      <c r="K14" s="2"/>
      <c r="L14" s="2"/>
      <c r="M14" s="2"/>
      <c r="N14" s="2"/>
      <c r="O14" s="2"/>
    </row>
    <row r="15" spans="2:15" ht="30.75" customHeight="1">
      <c r="B15" s="13" t="s">
        <v>11</v>
      </c>
      <c r="C15" s="13"/>
      <c r="D15" s="13"/>
      <c r="J15" s="2"/>
      <c r="K15" s="2"/>
      <c r="L15" s="2"/>
      <c r="M15" s="2"/>
      <c r="N15" s="2"/>
      <c r="O15" s="2"/>
    </row>
    <row r="16" spans="2:15" ht="45">
      <c r="B16" s="9" t="s">
        <v>7</v>
      </c>
      <c r="C16" s="9"/>
      <c r="D16" s="9">
        <v>1872.27</v>
      </c>
      <c r="E16" s="16" t="s">
        <v>13</v>
      </c>
      <c r="J16" s="2"/>
      <c r="K16" s="2"/>
      <c r="L16" s="2"/>
      <c r="M16" s="2"/>
      <c r="N16" s="2"/>
      <c r="O16" s="2"/>
    </row>
    <row r="17" spans="2:15">
      <c r="B17" s="9" t="s">
        <v>10</v>
      </c>
      <c r="C17" s="10">
        <v>0.03</v>
      </c>
      <c r="D17" s="9">
        <f>+D16*C17</f>
        <v>56.168099999999995</v>
      </c>
      <c r="J17" s="2"/>
      <c r="K17" s="2"/>
      <c r="L17" s="2"/>
      <c r="M17" s="2"/>
      <c r="N17" s="2"/>
      <c r="O17" s="2"/>
    </row>
    <row r="18" spans="2:15">
      <c r="J18" s="2"/>
      <c r="K18" s="2"/>
      <c r="L18" s="2"/>
      <c r="M18" s="2"/>
    </row>
    <row r="19" spans="2:15" ht="30" customHeight="1">
      <c r="B19" s="14" t="s">
        <v>12</v>
      </c>
      <c r="C19" s="14"/>
      <c r="D19" s="14"/>
      <c r="J19" s="2"/>
      <c r="K19" s="2"/>
      <c r="L19" s="2"/>
      <c r="M19" s="2"/>
    </row>
    <row r="20" spans="2:15">
      <c r="B20" s="6" t="s">
        <v>6</v>
      </c>
      <c r="C20" s="6"/>
      <c r="D20" s="6">
        <v>2228</v>
      </c>
    </row>
    <row r="21" spans="2:15" ht="45">
      <c r="B21" s="6" t="s">
        <v>10</v>
      </c>
      <c r="C21" s="8">
        <v>-0.03</v>
      </c>
      <c r="D21" s="6">
        <f>+D20*C21</f>
        <v>-66.84</v>
      </c>
      <c r="E21" s="15" t="s">
        <v>14</v>
      </c>
    </row>
    <row r="22" spans="2:15" ht="15.75" thickBot="1">
      <c r="B22" s="11" t="s">
        <v>5</v>
      </c>
      <c r="C22" s="11"/>
      <c r="D22" s="11">
        <f>+D20+D21</f>
        <v>2161.16</v>
      </c>
    </row>
    <row r="23" spans="2:15" ht="15.75" thickTop="1">
      <c r="B23" s="6"/>
      <c r="C23" s="6"/>
      <c r="D23" s="6"/>
    </row>
    <row r="24" spans="2:15">
      <c r="B24" s="6" t="s">
        <v>5</v>
      </c>
      <c r="C24" s="6"/>
      <c r="D24" s="6">
        <f>+D22</f>
        <v>2161.16</v>
      </c>
    </row>
    <row r="25" spans="2:15">
      <c r="B25" s="6" t="s">
        <v>1</v>
      </c>
      <c r="C25" s="8">
        <v>-0.03</v>
      </c>
      <c r="D25" s="6">
        <f>+D24*C25</f>
        <v>-64.834799999999987</v>
      </c>
    </row>
    <row r="27" spans="2:15">
      <c r="B27" s="13" t="s">
        <v>15</v>
      </c>
      <c r="C27" s="13"/>
      <c r="D27" s="13"/>
    </row>
    <row r="28" spans="2:15">
      <c r="B28" s="9" t="s">
        <v>6</v>
      </c>
      <c r="C28" s="9"/>
      <c r="D28" s="9">
        <v>2228</v>
      </c>
    </row>
    <row r="29" spans="2:15">
      <c r="B29" s="9" t="s">
        <v>10</v>
      </c>
      <c r="C29" s="10"/>
      <c r="D29" s="9">
        <v>-66.84</v>
      </c>
    </row>
    <row r="30" spans="2:15">
      <c r="B30" s="9" t="s">
        <v>1</v>
      </c>
      <c r="C30" s="10"/>
      <c r="D30" s="9">
        <v>-64.83</v>
      </c>
    </row>
    <row r="31" spans="2:15" ht="15.75" thickBot="1">
      <c r="B31" s="17" t="s">
        <v>8</v>
      </c>
      <c r="C31" s="18"/>
      <c r="D31" s="17">
        <f>SUM(D28:D30)</f>
        <v>2096.33</v>
      </c>
      <c r="E31" t="s">
        <v>18</v>
      </c>
    </row>
    <row r="32" spans="2:15" ht="15.75" thickTop="1"/>
    <row r="40" spans="8:10">
      <c r="J40" s="1"/>
    </row>
    <row r="41" spans="8:10">
      <c r="H41" s="1"/>
    </row>
    <row r="44" spans="8:10">
      <c r="H44" s="1"/>
    </row>
  </sheetData>
  <mergeCells count="4">
    <mergeCell ref="B15:D15"/>
    <mergeCell ref="B19:D19"/>
    <mergeCell ref="B27:D27"/>
    <mergeCell ref="F2:J2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Ihr Benutzername</cp:lastModifiedBy>
  <dcterms:created xsi:type="dcterms:W3CDTF">2011-02-10T07:58:02Z</dcterms:created>
  <dcterms:modified xsi:type="dcterms:W3CDTF">2011-02-10T09:17:22Z</dcterms:modified>
</cp:coreProperties>
</file>